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FUNCIONAMIENTO\VIGILANCIA\"/>
    </mc:Choice>
  </mc:AlternateContent>
  <xr:revisionPtr revIDLastSave="0" documentId="13_ncr:1_{6376C5BF-A0AF-4489-A538-FACB602028E6}" xr6:coauthVersionLast="47" xr6:coauthVersionMax="47" xr10:uidLastSave="{00000000-0000-0000-0000-000000000000}"/>
  <bookViews>
    <workbookView xWindow="28680" yWindow="-120" windowWidth="29040" windowHeight="15720" xr2:uid="{2067BEFB-1752-4CC4-9464-971D7DC6F092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20" i="1"/>
  <c r="F19" i="1"/>
  <c r="F18" i="1"/>
  <c r="F17" i="1"/>
  <c r="F11" i="1"/>
  <c r="F10" i="1"/>
  <c r="F13" i="1" s="1"/>
  <c r="F3" i="1"/>
  <c r="F24" i="1" l="1"/>
  <c r="F28" i="1" s="1"/>
  <c r="F32" i="1" s="1"/>
  <c r="F33" i="1" l="1"/>
  <c r="F34" i="1" s="1"/>
  <c r="F35" i="1"/>
</calcChain>
</file>

<file path=xl/sharedStrings.xml><?xml version="1.0" encoding="utf-8"?>
<sst xmlns="http://schemas.openxmlformats.org/spreadsheetml/2006/main" count="36" uniqueCount="26">
  <si>
    <t>FECHA:</t>
  </si>
  <si>
    <t>ITEM</t>
  </si>
  <si>
    <t>DESCRIPCION</t>
  </si>
  <si>
    <t>UND</t>
  </si>
  <si>
    <t>CANT.</t>
  </si>
  <si>
    <t>VR. UNIT</t>
  </si>
  <si>
    <t>VR.TOTAL</t>
  </si>
  <si>
    <t>IVA SOBRE LA UTILIDAD</t>
  </si>
  <si>
    <t xml:space="preserve">ANEXO 5
Cuadro Resumen de Presentación de la oferta
Proceso Invitación Abierta ADM-064-2025
CONTRATACIÓN DE SERVICIO DE VIGILACIA Y SEGURIDAD PARA COTECMAR- MAMONAL Y CENTRO </t>
  </si>
  <si>
    <t xml:space="preserve">VALOR TOTAL </t>
  </si>
  <si>
    <t>CENTRO - CASA DE ARMAS</t>
  </si>
  <si>
    <t>1,2</t>
  </si>
  <si>
    <t>COMPLEJO MAMONAL</t>
  </si>
  <si>
    <t>Servicio Vigilancia armada y seguridad privada sector malla del muelle de la plataforma del sincroelevador durante 24 horas</t>
  </si>
  <si>
    <t>Servicio Vigilancia armada y seguridad privada sector malla norte durante 24 horas</t>
  </si>
  <si>
    <t>Servicio Vigilancia y seguridad privada femenino sin arma control acceso durante 12 horas</t>
  </si>
  <si>
    <t>Servicio Vigilancia armada y seguridad privada sector malla sur durante 24 horas</t>
  </si>
  <si>
    <t>Servicio Vigilancia armada y seguridad privada sector malla avenida principal carretera a Mamonal durante 24 horas</t>
  </si>
  <si>
    <t>Servicio Vigilancia armada y seguridad privada supervisor móvil durante 24 horas</t>
  </si>
  <si>
    <t>Servicio Vigilancia y seguridad privada Femenino Diurno sin arma durante 12 horas</t>
  </si>
  <si>
    <t>Servicio Vigilancia y seguridad privadaMaculino nocturno con arma durante 12 horas</t>
  </si>
  <si>
    <t>De lunes a Domingo</t>
  </si>
  <si>
    <t>TOTAL BRUTO</t>
  </si>
  <si>
    <t>TOTAL BASE GRAVABLE</t>
  </si>
  <si>
    <t>SUBTOTAL
CENTRO-CASA DE ARMAS</t>
  </si>
  <si>
    <t>SUBTOTAL
COMPLEJO MAMONAL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</si>
</sst>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i/>
      <sz val="10"/>
      <color indexed="23"/>
      <name val="Times New Roman"/>
      <family val="1"/>
    </font>
    <font>
      <sz val="10"/>
      <color rgb="FFFF0000"/>
      <name val="Arial"/>
      <family val="2"/>
    </font>
    <font>
      <u/>
      <sz val="10"/>
      <color indexed="12"/>
      <name val="Arial"/>
      <family val="2"/>
    </font>
    <font>
      <b/>
      <sz val="11"/>
      <name val="Arial Nova"/>
      <family val="2"/>
    </font>
  </fonts>
  <fills count="8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</fills>
  <borders count="5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 applyProtection="1">
      <alignment vertical="top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 wrapText="1"/>
    </xf>
    <xf numFmtId="0" fontId="4" fillId="3" borderId="20" xfId="0" applyFont="1" applyFill="1" applyBorder="1" applyAlignment="1" applyProtection="1">
      <alignment horizontal="center" vertical="center" wrapText="1"/>
      <protection locked="0" hidden="1"/>
    </xf>
    <xf numFmtId="0" fontId="4" fillId="3" borderId="21" xfId="0" applyFont="1" applyFill="1" applyBorder="1" applyAlignment="1" applyProtection="1">
      <alignment vertical="center" wrapText="1"/>
      <protection locked="0"/>
    </xf>
    <xf numFmtId="0" fontId="3" fillId="3" borderId="21" xfId="0" applyFont="1" applyFill="1" applyBorder="1" applyAlignment="1" applyProtection="1">
      <alignment vertical="center" wrapText="1"/>
      <protection hidden="1"/>
    </xf>
    <xf numFmtId="0" fontId="5" fillId="0" borderId="24" xfId="0" applyFont="1" applyBorder="1" applyAlignment="1" applyProtection="1">
      <alignment vertical="center" wrapText="1"/>
      <protection hidden="1"/>
    </xf>
    <xf numFmtId="0" fontId="5" fillId="0" borderId="27" xfId="0" applyFont="1" applyBorder="1" applyAlignment="1" applyProtection="1">
      <alignment vertical="center" wrapText="1"/>
      <protection hidden="1"/>
    </xf>
    <xf numFmtId="0" fontId="5" fillId="0" borderId="30" xfId="0" applyFont="1" applyBorder="1" applyAlignment="1" applyProtection="1">
      <alignment vertical="center" wrapText="1"/>
      <protection hidden="1"/>
    </xf>
    <xf numFmtId="0" fontId="5" fillId="4" borderId="33" xfId="0" applyFont="1" applyFill="1" applyBorder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0" fillId="5" borderId="11" xfId="0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4" fillId="6" borderId="11" xfId="0" applyFont="1" applyFill="1" applyBorder="1" applyAlignment="1" applyProtection="1">
      <alignment vertical="top" wrapText="1"/>
      <protection hidden="1"/>
    </xf>
    <xf numFmtId="0" fontId="0" fillId="7" borderId="37" xfId="0" applyFill="1" applyBorder="1" applyAlignment="1" applyProtection="1">
      <alignment wrapText="1"/>
      <protection hidden="1"/>
    </xf>
    <xf numFmtId="0" fontId="0" fillId="7" borderId="41" xfId="0" applyFill="1" applyBorder="1" applyAlignment="1" applyProtection="1">
      <alignment wrapText="1"/>
      <protection hidden="1"/>
    </xf>
    <xf numFmtId="0" fontId="0" fillId="7" borderId="45" xfId="0" applyFill="1" applyBorder="1" applyAlignment="1" applyProtection="1">
      <alignment wrapText="1"/>
      <protection hidden="1"/>
    </xf>
    <xf numFmtId="0" fontId="8" fillId="6" borderId="11" xfId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45" xfId="0" applyBorder="1" applyAlignment="1" applyProtection="1">
      <alignment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locked="0" hidden="1"/>
    </xf>
    <xf numFmtId="0" fontId="0" fillId="0" borderId="24" xfId="0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locked="0" hidden="1"/>
    </xf>
    <xf numFmtId="0" fontId="0" fillId="0" borderId="27" xfId="0" applyBorder="1" applyAlignment="1" applyProtection="1">
      <alignment horizontal="center" vertical="center" wrapText="1"/>
      <protection hidden="1"/>
    </xf>
    <xf numFmtId="49" fontId="2" fillId="0" borderId="29" xfId="0" applyNumberFormat="1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 hidden="1"/>
    </xf>
    <xf numFmtId="0" fontId="0" fillId="0" borderId="30" xfId="0" applyBorder="1" applyAlignment="1" applyProtection="1">
      <alignment horizontal="center" vertical="center" wrapText="1"/>
      <protection hidden="1"/>
    </xf>
    <xf numFmtId="0" fontId="2" fillId="4" borderId="32" xfId="0" applyFont="1" applyFill="1" applyBorder="1" applyAlignment="1" applyProtection="1">
      <alignment horizontal="center" vertical="center" wrapText="1"/>
      <protection locked="0" hidden="1"/>
    </xf>
    <xf numFmtId="0" fontId="0" fillId="4" borderId="33" xfId="0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vertical="center" wrapText="1"/>
      <protection hidden="1"/>
    </xf>
    <xf numFmtId="0" fontId="0" fillId="5" borderId="35" xfId="0" applyFill="1" applyBorder="1" applyAlignment="1" applyProtection="1">
      <alignment vertical="center" wrapText="1"/>
      <protection hidden="1"/>
    </xf>
    <xf numFmtId="0" fontId="3" fillId="3" borderId="21" xfId="0" applyFont="1" applyFill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locked="0" hidden="1"/>
    </xf>
    <xf numFmtId="0" fontId="2" fillId="0" borderId="27" xfId="0" applyFont="1" applyBorder="1" applyAlignment="1" applyProtection="1">
      <alignment horizontal="center" vertical="center" wrapText="1"/>
      <protection locked="0" hidden="1"/>
    </xf>
    <xf numFmtId="2" fontId="2" fillId="0" borderId="27" xfId="0" applyNumberFormat="1" applyFont="1" applyBorder="1" applyAlignment="1" applyProtection="1">
      <alignment horizontal="center" vertical="center" wrapText="1"/>
      <protection locked="0" hidden="1"/>
    </xf>
    <xf numFmtId="0" fontId="2" fillId="0" borderId="30" xfId="0" applyFont="1" applyBorder="1" applyAlignment="1" applyProtection="1">
      <alignment horizontal="center" vertical="center" wrapText="1"/>
      <protection locked="0" hidden="1"/>
    </xf>
    <xf numFmtId="0" fontId="2" fillId="4" borderId="33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>
      <alignment horizontal="center" vertical="center" wrapText="1"/>
    </xf>
    <xf numFmtId="0" fontId="0" fillId="5" borderId="35" xfId="0" applyFill="1" applyBorder="1" applyAlignment="1" applyProtection="1">
      <alignment horizontal="center" vertical="center" wrapText="1"/>
      <protection hidden="1"/>
    </xf>
    <xf numFmtId="44" fontId="3" fillId="0" borderId="18" xfId="2" applyFont="1" applyBorder="1" applyAlignment="1" applyProtection="1">
      <alignment horizontal="center" vertical="center" wrapText="1"/>
      <protection locked="0"/>
    </xf>
    <xf numFmtId="44" fontId="0" fillId="0" borderId="0" xfId="2" applyFont="1" applyAlignment="1" applyProtection="1">
      <alignment vertical="top" wrapText="1"/>
      <protection locked="0"/>
    </xf>
    <xf numFmtId="44" fontId="3" fillId="2" borderId="19" xfId="2" applyFont="1" applyFill="1" applyBorder="1" applyAlignment="1" applyProtection="1">
      <alignment horizontal="center" vertical="center" wrapText="1"/>
      <protection hidden="1"/>
    </xf>
    <xf numFmtId="44" fontId="0" fillId="0" borderId="0" xfId="2" applyFont="1" applyAlignment="1">
      <alignment vertical="top" wrapText="1"/>
    </xf>
    <xf numFmtId="44" fontId="4" fillId="3" borderId="22" xfId="2" applyFont="1" applyFill="1" applyBorder="1" applyAlignment="1" applyProtection="1">
      <alignment horizontal="right" vertical="center" wrapText="1"/>
      <protection hidden="1"/>
    </xf>
    <xf numFmtId="44" fontId="0" fillId="0" borderId="25" xfId="2" applyFont="1" applyBorder="1" applyAlignment="1" applyProtection="1">
      <alignment horizontal="right" vertical="center" wrapText="1"/>
      <protection hidden="1"/>
    </xf>
    <xf numFmtId="44" fontId="0" fillId="0" borderId="28" xfId="2" applyFont="1" applyBorder="1" applyAlignment="1" applyProtection="1">
      <alignment horizontal="right" vertical="center" wrapText="1"/>
      <protection hidden="1"/>
    </xf>
    <xf numFmtId="44" fontId="0" fillId="0" borderId="31" xfId="2" applyFont="1" applyBorder="1" applyAlignment="1" applyProtection="1">
      <alignment horizontal="right" vertical="center" wrapText="1"/>
      <protection hidden="1"/>
    </xf>
    <xf numFmtId="44" fontId="4" fillId="4" borderId="34" xfId="2" applyFont="1" applyFill="1" applyBorder="1" applyAlignment="1" applyProtection="1">
      <alignment horizontal="right" vertical="center" wrapText="1"/>
      <protection hidden="1"/>
    </xf>
    <xf numFmtId="44" fontId="0" fillId="0" borderId="0" xfId="2" applyFont="1" applyAlignment="1">
      <alignment vertical="center" wrapText="1"/>
    </xf>
    <xf numFmtId="44" fontId="4" fillId="5" borderId="36" xfId="2" applyFont="1" applyFill="1" applyBorder="1" applyAlignment="1" applyProtection="1">
      <alignment horizontal="right" vertical="center" wrapText="1"/>
      <protection hidden="1"/>
    </xf>
    <xf numFmtId="44" fontId="0" fillId="0" borderId="0" xfId="2" applyFont="1" applyAlignment="1" applyProtection="1">
      <alignment vertical="top" wrapText="1"/>
      <protection hidden="1"/>
    </xf>
    <xf numFmtId="44" fontId="0" fillId="0" borderId="0" xfId="2" applyFont="1" applyAlignment="1">
      <alignment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hidden="1"/>
    </xf>
    <xf numFmtId="0" fontId="0" fillId="6" borderId="35" xfId="0" applyFill="1" applyBorder="1" applyAlignment="1" applyProtection="1">
      <alignment horizontal="center" vertical="center" wrapText="1"/>
      <protection hidden="1"/>
    </xf>
    <xf numFmtId="0" fontId="0" fillId="7" borderId="38" xfId="0" applyFill="1" applyBorder="1" applyAlignment="1" applyProtection="1">
      <alignment vertical="center" wrapText="1"/>
      <protection hidden="1"/>
    </xf>
    <xf numFmtId="0" fontId="0" fillId="7" borderId="42" xfId="0" applyFill="1" applyBorder="1" applyAlignment="1" applyProtection="1">
      <alignment vertical="center" wrapText="1"/>
      <protection hidden="1"/>
    </xf>
    <xf numFmtId="0" fontId="0" fillId="7" borderId="46" xfId="0" applyFill="1" applyBorder="1" applyAlignment="1" applyProtection="1">
      <alignment vertical="center" wrapText="1"/>
      <protection hidden="1"/>
    </xf>
    <xf numFmtId="0" fontId="0" fillId="6" borderId="35" xfId="0" applyFill="1" applyBorder="1" applyAlignment="1" applyProtection="1">
      <alignment vertical="center" wrapText="1"/>
      <protection hidden="1"/>
    </xf>
    <xf numFmtId="0" fontId="0" fillId="0" borderId="46" xfId="0" applyBorder="1" applyAlignment="1" applyProtection="1">
      <alignment vertical="center" wrapText="1"/>
      <protection hidden="1"/>
    </xf>
    <xf numFmtId="44" fontId="0" fillId="0" borderId="0" xfId="2" applyFont="1" applyAlignment="1" applyProtection="1">
      <alignment vertical="center" wrapText="1"/>
      <protection locked="0"/>
    </xf>
    <xf numFmtId="44" fontId="0" fillId="0" borderId="0" xfId="2" applyFont="1" applyAlignment="1" applyProtection="1">
      <alignment vertical="center" wrapText="1"/>
      <protection hidden="1"/>
    </xf>
    <xf numFmtId="44" fontId="7" fillId="0" borderId="0" xfId="2" applyFont="1" applyAlignment="1" applyProtection="1">
      <alignment horizontal="right" vertical="center" wrapText="1"/>
      <protection hidden="1"/>
    </xf>
    <xf numFmtId="44" fontId="0" fillId="6" borderId="36" xfId="2" applyFont="1" applyFill="1" applyBorder="1" applyAlignment="1" applyProtection="1">
      <alignment vertical="center" wrapText="1"/>
      <protection hidden="1"/>
    </xf>
    <xf numFmtId="44" fontId="3" fillId="7" borderId="40" xfId="2" applyFont="1" applyFill="1" applyBorder="1" applyAlignment="1" applyProtection="1">
      <alignment vertical="center" wrapText="1"/>
      <protection hidden="1"/>
    </xf>
    <xf numFmtId="44" fontId="0" fillId="7" borderId="43" xfId="2" applyFont="1" applyFill="1" applyBorder="1" applyAlignment="1" applyProtection="1">
      <alignment vertical="center" wrapText="1"/>
      <protection hidden="1"/>
    </xf>
    <xf numFmtId="44" fontId="3" fillId="7" borderId="48" xfId="2" applyFont="1" applyFill="1" applyBorder="1" applyAlignment="1" applyProtection="1">
      <alignment vertical="center" wrapText="1"/>
      <protection hidden="1"/>
    </xf>
    <xf numFmtId="44" fontId="4" fillId="6" borderId="36" xfId="2" applyFont="1" applyFill="1" applyBorder="1" applyAlignment="1" applyProtection="1">
      <alignment horizontal="right" vertical="center" wrapText="1"/>
      <protection hidden="1"/>
    </xf>
    <xf numFmtId="44" fontId="2" fillId="0" borderId="0" xfId="2" applyFont="1" applyAlignment="1" applyProtection="1">
      <alignment horizontal="right" vertical="center" wrapText="1"/>
      <protection hidden="1"/>
    </xf>
    <xf numFmtId="44" fontId="3" fillId="0" borderId="44" xfId="2" applyFont="1" applyBorder="1" applyAlignment="1" applyProtection="1">
      <alignment vertical="center" wrapText="1"/>
      <protection hidden="1"/>
    </xf>
    <xf numFmtId="44" fontId="2" fillId="0" borderId="11" xfId="2" applyFont="1" applyBorder="1" applyAlignment="1" applyProtection="1">
      <alignment horizontal="right" vertical="top" wrapText="1"/>
      <protection locked="0"/>
    </xf>
    <xf numFmtId="44" fontId="3" fillId="0" borderId="17" xfId="2" applyFont="1" applyBorder="1" applyAlignment="1" applyProtection="1">
      <alignment horizontal="center" vertical="center" wrapText="1"/>
      <protection locked="0"/>
    </xf>
    <xf numFmtId="44" fontId="3" fillId="3" borderId="21" xfId="2" applyFont="1" applyFill="1" applyBorder="1" applyAlignment="1" applyProtection="1">
      <alignment vertical="center" wrapText="1"/>
      <protection hidden="1"/>
    </xf>
    <xf numFmtId="44" fontId="0" fillId="0" borderId="24" xfId="2" applyFont="1" applyBorder="1" applyAlignment="1" applyProtection="1">
      <alignment horizontal="right" vertical="center" wrapText="1"/>
      <protection hidden="1"/>
    </xf>
    <xf numFmtId="44" fontId="0" fillId="0" borderId="27" xfId="2" applyFont="1" applyBorder="1" applyAlignment="1" applyProtection="1">
      <alignment horizontal="right" vertical="center" wrapText="1"/>
      <protection hidden="1"/>
    </xf>
    <xf numFmtId="44" fontId="0" fillId="0" borderId="30" xfId="2" applyFont="1" applyBorder="1" applyAlignment="1" applyProtection="1">
      <alignment horizontal="right" vertical="center" wrapText="1"/>
      <protection hidden="1"/>
    </xf>
    <xf numFmtId="44" fontId="4" fillId="4" borderId="33" xfId="2" applyFont="1" applyFill="1" applyBorder="1" applyAlignment="1" applyProtection="1">
      <alignment horizontal="right" vertical="center" wrapText="1"/>
      <protection hidden="1"/>
    </xf>
    <xf numFmtId="44" fontId="4" fillId="5" borderId="35" xfId="2" applyFont="1" applyFill="1" applyBorder="1" applyAlignment="1" applyProtection="1">
      <alignment horizontal="right" vertical="center" wrapText="1"/>
      <protection hidden="1"/>
    </xf>
    <xf numFmtId="44" fontId="0" fillId="6" borderId="35" xfId="2" applyFont="1" applyFill="1" applyBorder="1" applyAlignment="1" applyProtection="1">
      <alignment vertical="top" wrapText="1"/>
      <protection hidden="1"/>
    </xf>
    <xf numFmtId="44" fontId="3" fillId="7" borderId="39" xfId="2" applyFont="1" applyFill="1" applyBorder="1" applyAlignment="1" applyProtection="1">
      <alignment horizontal="right" wrapText="1"/>
      <protection hidden="1"/>
    </xf>
    <xf numFmtId="44" fontId="2" fillId="7" borderId="47" xfId="2" applyFont="1" applyFill="1" applyBorder="1" applyAlignment="1" applyProtection="1">
      <alignment horizontal="center" wrapText="1"/>
      <protection hidden="1"/>
    </xf>
    <xf numFmtId="44" fontId="4" fillId="6" borderId="35" xfId="2" applyFont="1" applyFill="1" applyBorder="1" applyAlignment="1" applyProtection="1">
      <alignment horizontal="right" wrapText="1"/>
      <protection hidden="1"/>
    </xf>
    <xf numFmtId="44" fontId="3" fillId="0" borderId="0" xfId="2" applyFont="1" applyAlignment="1" applyProtection="1">
      <alignment horizontal="right" wrapText="1"/>
      <protection hidden="1"/>
    </xf>
    <xf numFmtId="44" fontId="3" fillId="0" borderId="47" xfId="2" applyFont="1" applyBorder="1" applyAlignment="1" applyProtection="1">
      <alignment horizontal="center" wrapText="1"/>
      <protection hidden="1"/>
    </xf>
    <xf numFmtId="44" fontId="3" fillId="0" borderId="47" xfId="2" applyFont="1" applyBorder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0" fillId="7" borderId="38" xfId="0" applyFill="1" applyBorder="1" applyAlignment="1" applyProtection="1">
      <alignment horizontal="center" vertical="center" wrapText="1"/>
      <protection hidden="1"/>
    </xf>
    <xf numFmtId="0" fontId="2" fillId="7" borderId="46" xfId="0" applyFont="1" applyFill="1" applyBorder="1" applyAlignment="1" applyProtection="1">
      <alignment horizontal="center" vertical="center" wrapText="1"/>
      <protection hidden="1"/>
    </xf>
    <xf numFmtId="0" fontId="3" fillId="0" borderId="4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14" fontId="2" fillId="0" borderId="12" xfId="2" applyNumberFormat="1" applyFont="1" applyBorder="1" applyAlignment="1" applyProtection="1">
      <alignment horizontal="center" vertical="center" wrapText="1"/>
      <protection locked="0"/>
    </xf>
    <xf numFmtId="0" fontId="9" fillId="0" borderId="1" xfId="0" quotePrefix="1" applyFont="1" applyBorder="1" applyAlignment="1" applyProtection="1">
      <alignment horizontal="center" vertical="center" wrapText="1"/>
      <protection locked="0"/>
    </xf>
    <xf numFmtId="0" fontId="9" fillId="0" borderId="2" xfId="0" quotePrefix="1" applyFont="1" applyBorder="1" applyAlignment="1" applyProtection="1">
      <alignment horizontal="center" vertical="center" wrapText="1"/>
      <protection locked="0"/>
    </xf>
    <xf numFmtId="0" fontId="9" fillId="0" borderId="3" xfId="0" quotePrefix="1" applyFont="1" applyBorder="1" applyAlignment="1" applyProtection="1">
      <alignment horizontal="center" vertical="center" wrapText="1"/>
      <protection locked="0"/>
    </xf>
    <xf numFmtId="0" fontId="9" fillId="0" borderId="4" xfId="0" quotePrefix="1" applyFont="1" applyBorder="1" applyAlignment="1" applyProtection="1">
      <alignment horizontal="center" vertical="center" wrapText="1"/>
      <protection locked="0"/>
    </xf>
    <xf numFmtId="0" fontId="9" fillId="0" borderId="5" xfId="0" quotePrefix="1" applyFont="1" applyBorder="1" applyAlignment="1" applyProtection="1">
      <alignment horizontal="center" vertical="center" wrapText="1"/>
      <protection locked="0"/>
    </xf>
    <xf numFmtId="0" fontId="9" fillId="0" borderId="6" xfId="0" quotePrefix="1" applyFont="1" applyBorder="1" applyAlignment="1" applyProtection="1">
      <alignment horizontal="center" vertical="center" wrapText="1"/>
      <protection locked="0"/>
    </xf>
    <xf numFmtId="0" fontId="2" fillId="0" borderId="29" xfId="0" applyNumberFormat="1" applyFont="1" applyBorder="1" applyAlignment="1" applyProtection="1">
      <alignment horizontal="center" vertical="center" wrapText="1"/>
      <protection locked="0"/>
    </xf>
    <xf numFmtId="0" fontId="0" fillId="7" borderId="49" xfId="0" applyFill="1" applyBorder="1" applyAlignment="1" applyProtection="1">
      <alignment horizontal="right" vertical="center" wrapText="1"/>
      <protection hidden="1"/>
    </xf>
    <xf numFmtId="0" fontId="0" fillId="7" borderId="50" xfId="0" applyFill="1" applyBorder="1" applyAlignment="1" applyProtection="1">
      <alignment horizontal="right" vertical="center" wrapText="1"/>
      <protection hidden="1"/>
    </xf>
  </cellXfs>
  <cellStyles count="3">
    <cellStyle name="Hipervínculo" xfId="1" builtinId="8"/>
    <cellStyle name="Moneda" xfId="2" builtinId="4"/>
    <cellStyle name="Normal" xfId="0" builtinId="0"/>
  </cellStyles>
  <dxfs count="7"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87C2-7F00-441A-8285-0F496F19CDF0}">
  <dimension ref="A1:F38"/>
  <sheetViews>
    <sheetView tabSelected="1" workbookViewId="0">
      <selection activeCell="F33" sqref="F33"/>
    </sheetView>
  </sheetViews>
  <sheetFormatPr baseColWidth="10" defaultColWidth="11.54296875" defaultRowHeight="14.5" x14ac:dyDescent="0.35"/>
  <cols>
    <col min="1" max="1" width="11.54296875" style="21"/>
    <col min="2" max="2" width="42.6328125" style="21" customWidth="1"/>
    <col min="3" max="3" width="11.54296875" style="11"/>
    <col min="4" max="4" width="11.54296875" style="32"/>
    <col min="5" max="5" width="31.08984375" style="55" customWidth="1"/>
    <col min="6" max="6" width="25.81640625" style="52" customWidth="1"/>
    <col min="7" max="16384" width="11.54296875" style="21"/>
  </cols>
  <sheetData>
    <row r="1" spans="1:6" ht="18.5" customHeight="1" thickTop="1" x14ac:dyDescent="0.35">
      <c r="A1" s="102" t="s">
        <v>8</v>
      </c>
      <c r="B1" s="103"/>
      <c r="C1" s="103"/>
      <c r="D1" s="103"/>
      <c r="E1" s="103"/>
      <c r="F1" s="104"/>
    </row>
    <row r="2" spans="1:6" ht="49.5" customHeight="1" x14ac:dyDescent="0.35">
      <c r="A2" s="105"/>
      <c r="B2" s="106"/>
      <c r="C2" s="106"/>
      <c r="D2" s="106"/>
      <c r="E2" s="106"/>
      <c r="F2" s="107"/>
    </row>
    <row r="3" spans="1:6" x14ac:dyDescent="0.35">
      <c r="A3" s="93"/>
      <c r="B3" s="95"/>
      <c r="C3" s="96"/>
      <c r="D3" s="97"/>
      <c r="E3" s="74" t="s">
        <v>0</v>
      </c>
      <c r="F3" s="101">
        <f ca="1">TODAY()</f>
        <v>45874</v>
      </c>
    </row>
    <row r="4" spans="1:6" ht="15" thickBot="1" x14ac:dyDescent="0.4">
      <c r="A4" s="94"/>
      <c r="B4" s="98"/>
      <c r="C4" s="99"/>
      <c r="D4" s="100"/>
      <c r="E4" s="75"/>
      <c r="F4" s="43"/>
    </row>
    <row r="5" spans="1:6" ht="15" thickTop="1" x14ac:dyDescent="0.35">
      <c r="A5" s="1"/>
      <c r="B5" s="1"/>
      <c r="C5" s="56"/>
      <c r="D5" s="56"/>
      <c r="E5" s="44"/>
      <c r="F5" s="64"/>
    </row>
    <row r="6" spans="1:6" x14ac:dyDescent="0.35">
      <c r="A6" s="2" t="s">
        <v>1</v>
      </c>
      <c r="B6" s="2" t="s">
        <v>2</v>
      </c>
      <c r="C6" s="2" t="s">
        <v>3</v>
      </c>
      <c r="D6" s="2" t="s">
        <v>4</v>
      </c>
      <c r="E6" s="45" t="s">
        <v>5</v>
      </c>
      <c r="F6" s="45" t="s">
        <v>6</v>
      </c>
    </row>
    <row r="7" spans="1:6" ht="15" thickBot="1" x14ac:dyDescent="0.4">
      <c r="A7" s="3"/>
      <c r="B7" s="3"/>
      <c r="C7" s="32"/>
      <c r="D7" s="89"/>
      <c r="E7" s="46"/>
    </row>
    <row r="8" spans="1:6" x14ac:dyDescent="0.35">
      <c r="A8" s="4">
        <v>1</v>
      </c>
      <c r="B8" s="5" t="s">
        <v>10</v>
      </c>
      <c r="C8" s="6"/>
      <c r="D8" s="35"/>
      <c r="E8" s="76"/>
      <c r="F8" s="47"/>
    </row>
    <row r="9" spans="1:6" x14ac:dyDescent="0.35">
      <c r="A9" s="23"/>
      <c r="B9" s="7" t="s">
        <v>21</v>
      </c>
      <c r="C9" s="24"/>
      <c r="D9" s="36"/>
      <c r="E9" s="77"/>
      <c r="F9" s="48"/>
    </row>
    <row r="10" spans="1:6" ht="26" x14ac:dyDescent="0.35">
      <c r="A10" s="25">
        <v>1.1000000000000001</v>
      </c>
      <c r="B10" s="8" t="s">
        <v>19</v>
      </c>
      <c r="C10" s="26" t="s">
        <v>3</v>
      </c>
      <c r="D10" s="37">
        <v>1</v>
      </c>
      <c r="E10" s="78"/>
      <c r="F10" s="49">
        <f>E10*D10</f>
        <v>0</v>
      </c>
    </row>
    <row r="11" spans="1:6" ht="26" x14ac:dyDescent="0.35">
      <c r="A11" s="27" t="s">
        <v>11</v>
      </c>
      <c r="B11" s="8" t="s">
        <v>20</v>
      </c>
      <c r="C11" s="26" t="s">
        <v>3</v>
      </c>
      <c r="D11" s="37">
        <v>1</v>
      </c>
      <c r="E11" s="78"/>
      <c r="F11" s="49">
        <f t="shared" ref="F11" si="0">E11*D11</f>
        <v>0</v>
      </c>
    </row>
    <row r="12" spans="1:6" x14ac:dyDescent="0.35">
      <c r="A12" s="28"/>
      <c r="B12" s="9"/>
      <c r="C12" s="29"/>
      <c r="D12" s="39"/>
      <c r="E12" s="79"/>
      <c r="F12" s="50"/>
    </row>
    <row r="13" spans="1:6" ht="27.65" customHeight="1" thickBot="1" x14ac:dyDescent="0.4">
      <c r="A13" s="30"/>
      <c r="B13" s="10"/>
      <c r="C13" s="31"/>
      <c r="D13" s="40"/>
      <c r="E13" s="80" t="s">
        <v>24</v>
      </c>
      <c r="F13" s="51">
        <f>SUM(F10:F11)</f>
        <v>0</v>
      </c>
    </row>
    <row r="14" spans="1:6" ht="15" thickBot="1" x14ac:dyDescent="0.4">
      <c r="A14" s="11"/>
      <c r="B14" s="11"/>
      <c r="C14" s="32"/>
      <c r="D14" s="41"/>
      <c r="E14" s="52"/>
    </row>
    <row r="15" spans="1:6" x14ac:dyDescent="0.35">
      <c r="A15" s="4">
        <v>2</v>
      </c>
      <c r="B15" s="5" t="s">
        <v>12</v>
      </c>
      <c r="C15" s="6"/>
      <c r="D15" s="35"/>
      <c r="E15" s="76"/>
      <c r="F15" s="47"/>
    </row>
    <row r="16" spans="1:6" x14ac:dyDescent="0.35">
      <c r="A16" s="23"/>
      <c r="B16" s="7" t="s">
        <v>21</v>
      </c>
      <c r="C16" s="24"/>
      <c r="D16" s="36"/>
      <c r="E16" s="77"/>
      <c r="F16" s="48"/>
    </row>
    <row r="17" spans="1:6" ht="26" x14ac:dyDescent="0.35">
      <c r="A17" s="108">
        <v>2.1</v>
      </c>
      <c r="B17" s="8" t="s">
        <v>15</v>
      </c>
      <c r="C17" s="26" t="s">
        <v>3</v>
      </c>
      <c r="D17" s="38">
        <v>1</v>
      </c>
      <c r="E17" s="78"/>
      <c r="F17" s="49">
        <f>D17*E17</f>
        <v>0</v>
      </c>
    </row>
    <row r="18" spans="1:6" ht="26" x14ac:dyDescent="0.35">
      <c r="A18" s="25">
        <v>2.2000000000000002</v>
      </c>
      <c r="B18" s="8" t="s">
        <v>14</v>
      </c>
      <c r="C18" s="26" t="s">
        <v>3</v>
      </c>
      <c r="D18" s="38">
        <v>1</v>
      </c>
      <c r="E18" s="78"/>
      <c r="F18" s="49">
        <f t="shared" ref="F18:F22" si="1">D18*E18</f>
        <v>0</v>
      </c>
    </row>
    <row r="19" spans="1:6" ht="39" x14ac:dyDescent="0.35">
      <c r="A19" s="25">
        <v>2.2999999999999998</v>
      </c>
      <c r="B19" s="8" t="s">
        <v>13</v>
      </c>
      <c r="C19" s="26" t="s">
        <v>3</v>
      </c>
      <c r="D19" s="38">
        <v>1</v>
      </c>
      <c r="E19" s="78"/>
      <c r="F19" s="49">
        <f t="shared" si="1"/>
        <v>0</v>
      </c>
    </row>
    <row r="20" spans="1:6" ht="26" x14ac:dyDescent="0.35">
      <c r="A20" s="25">
        <v>2.4</v>
      </c>
      <c r="B20" s="8" t="s">
        <v>16</v>
      </c>
      <c r="C20" s="26" t="s">
        <v>3</v>
      </c>
      <c r="D20" s="38">
        <v>1</v>
      </c>
      <c r="E20" s="78"/>
      <c r="F20" s="49">
        <f t="shared" si="1"/>
        <v>0</v>
      </c>
    </row>
    <row r="21" spans="1:6" ht="26" x14ac:dyDescent="0.35">
      <c r="A21" s="25">
        <v>2.5</v>
      </c>
      <c r="B21" s="8" t="s">
        <v>17</v>
      </c>
      <c r="C21" s="26" t="s">
        <v>3</v>
      </c>
      <c r="D21" s="38">
        <v>1</v>
      </c>
      <c r="E21" s="78"/>
      <c r="F21" s="49">
        <f t="shared" si="1"/>
        <v>0</v>
      </c>
    </row>
    <row r="22" spans="1:6" ht="26" x14ac:dyDescent="0.35">
      <c r="A22" s="25">
        <v>2.6</v>
      </c>
      <c r="B22" s="8" t="s">
        <v>18</v>
      </c>
      <c r="C22" s="26" t="s">
        <v>3</v>
      </c>
      <c r="D22" s="38">
        <v>1</v>
      </c>
      <c r="E22" s="78"/>
      <c r="F22" s="49">
        <f t="shared" si="1"/>
        <v>0</v>
      </c>
    </row>
    <row r="23" spans="1:6" x14ac:dyDescent="0.35">
      <c r="A23" s="28"/>
      <c r="B23" s="9"/>
      <c r="C23" s="29"/>
      <c r="D23" s="39"/>
      <c r="E23" s="79"/>
      <c r="F23" s="50"/>
    </row>
    <row r="24" spans="1:6" ht="28.5" thickBot="1" x14ac:dyDescent="0.4">
      <c r="A24" s="30"/>
      <c r="B24" s="10"/>
      <c r="C24" s="31"/>
      <c r="D24" s="40"/>
      <c r="E24" s="80" t="s">
        <v>25</v>
      </c>
      <c r="F24" s="51">
        <f>SUM(F17:F22)</f>
        <v>0</v>
      </c>
    </row>
    <row r="25" spans="1:6" x14ac:dyDescent="0.35">
      <c r="A25" s="11"/>
      <c r="B25" s="11"/>
      <c r="C25" s="32"/>
      <c r="D25" s="41"/>
      <c r="E25" s="52"/>
    </row>
    <row r="26" spans="1:6" x14ac:dyDescent="0.35">
      <c r="A26" s="3"/>
      <c r="B26" s="3"/>
      <c r="C26" s="32"/>
      <c r="E26" s="46"/>
    </row>
    <row r="27" spans="1:6" x14ac:dyDescent="0.35">
      <c r="A27" s="3"/>
      <c r="B27" s="12"/>
      <c r="C27" s="32"/>
      <c r="E27" s="46"/>
    </row>
    <row r="28" spans="1:6" x14ac:dyDescent="0.35">
      <c r="A28" s="33"/>
      <c r="B28" s="13"/>
      <c r="C28" s="34"/>
      <c r="D28" s="42"/>
      <c r="E28" s="81" t="s">
        <v>22</v>
      </c>
      <c r="F28" s="53">
        <f>F13+F24</f>
        <v>0</v>
      </c>
    </row>
    <row r="29" spans="1:6" x14ac:dyDescent="0.35">
      <c r="A29" s="14"/>
      <c r="B29" s="14"/>
      <c r="C29" s="57"/>
      <c r="D29" s="57"/>
      <c r="E29" s="54"/>
      <c r="F29" s="65"/>
    </row>
    <row r="30" spans="1:6" x14ac:dyDescent="0.35">
      <c r="A30" s="14"/>
      <c r="B30" s="14"/>
      <c r="C30" s="57"/>
      <c r="D30" s="57"/>
      <c r="E30" s="54"/>
      <c r="F30" s="66"/>
    </row>
    <row r="31" spans="1:6" x14ac:dyDescent="0.35">
      <c r="A31" s="14"/>
      <c r="B31" s="15"/>
      <c r="C31" s="58"/>
      <c r="D31" s="58"/>
      <c r="E31" s="82"/>
      <c r="F31" s="67"/>
    </row>
    <row r="32" spans="1:6" x14ac:dyDescent="0.35">
      <c r="A32" s="20"/>
      <c r="B32" s="16"/>
      <c r="C32" s="59"/>
      <c r="D32" s="90"/>
      <c r="E32" s="83" t="s">
        <v>22</v>
      </c>
      <c r="F32" s="68">
        <f>F28</f>
        <v>0</v>
      </c>
    </row>
    <row r="33" spans="1:6" ht="29" customHeight="1" x14ac:dyDescent="0.35">
      <c r="A33" s="20"/>
      <c r="B33" s="17"/>
      <c r="C33" s="60"/>
      <c r="D33" s="109" t="s">
        <v>23</v>
      </c>
      <c r="E33" s="110"/>
      <c r="F33" s="69">
        <f>F32*E33</f>
        <v>0</v>
      </c>
    </row>
    <row r="34" spans="1:6" ht="25" customHeight="1" x14ac:dyDescent="0.35">
      <c r="A34" s="20"/>
      <c r="B34" s="18"/>
      <c r="C34" s="61"/>
      <c r="D34" s="91" t="s">
        <v>7</v>
      </c>
      <c r="E34" s="84">
        <v>0.19</v>
      </c>
      <c r="F34" s="70">
        <f>F33*E34</f>
        <v>0</v>
      </c>
    </row>
    <row r="35" spans="1:6" x14ac:dyDescent="0.35">
      <c r="A35" s="20"/>
      <c r="B35" s="19"/>
      <c r="C35" s="62"/>
      <c r="D35" s="58"/>
      <c r="E35" s="85" t="s">
        <v>9</v>
      </c>
      <c r="F35" s="71">
        <f>+F32+F34</f>
        <v>0</v>
      </c>
    </row>
    <row r="36" spans="1:6" x14ac:dyDescent="0.35">
      <c r="A36" s="20"/>
      <c r="B36" s="20"/>
      <c r="C36" s="33"/>
      <c r="D36" s="57"/>
      <c r="E36" s="86"/>
      <c r="F36" s="72"/>
    </row>
    <row r="37" spans="1:6" x14ac:dyDescent="0.35">
      <c r="A37" s="20"/>
      <c r="B37" s="22"/>
      <c r="C37" s="63"/>
      <c r="D37" s="92"/>
      <c r="E37" s="87"/>
      <c r="F37" s="73"/>
    </row>
    <row r="38" spans="1:6" x14ac:dyDescent="0.35">
      <c r="A38" s="20"/>
      <c r="B38" s="22"/>
      <c r="C38" s="63"/>
      <c r="D38" s="92"/>
      <c r="E38" s="88"/>
      <c r="F38" s="73"/>
    </row>
  </sheetData>
  <mergeCells count="4">
    <mergeCell ref="D33:E33"/>
    <mergeCell ref="A3:A4"/>
    <mergeCell ref="B3:D4"/>
    <mergeCell ref="A1:F2"/>
  </mergeCells>
  <conditionalFormatting sqref="A3">
    <cfRule type="cellIs" dxfId="6" priority="29" stopIfTrue="1" operator="equal">
      <formula>"ESCRIBA AQUÍ EL NOMBRE DE LA OBRA"</formula>
    </cfRule>
  </conditionalFormatting>
  <conditionalFormatting sqref="A8:B8">
    <cfRule type="cellIs" dxfId="5" priority="18" operator="equal">
      <formula>"ESCRIBA AQUÍ EL NOMBRE DEL CAPITULO"</formula>
    </cfRule>
  </conditionalFormatting>
  <conditionalFormatting sqref="A15:B15">
    <cfRule type="cellIs" dxfId="4" priority="17" operator="equal">
      <formula>"ESCRIBA AQUÍ EL NOMBRE DEL CAPITULO"</formula>
    </cfRule>
  </conditionalFormatting>
  <conditionalFormatting sqref="F35">
    <cfRule type="expression" dxfId="3" priority="19" stopIfTrue="1">
      <formula>"&gt;G29"</formula>
    </cfRule>
    <cfRule type="expression" dxfId="2" priority="20" stopIfTrue="1">
      <formula>"&lt;G29"""</formula>
    </cfRule>
  </conditionalFormatting>
  <conditionalFormatting sqref="F36">
    <cfRule type="cellIs" dxfId="1" priority="21" stopIfTrue="1" operator="notEqual">
      <formula>0</formula>
    </cfRule>
    <cfRule type="cellIs" dxfId="0" priority="22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Jeroham David Alvarez Herrera</dc:creator>
  <cp:lastModifiedBy>Silvia Elisa Florez Peña</cp:lastModifiedBy>
  <dcterms:created xsi:type="dcterms:W3CDTF">2024-11-01T21:44:08Z</dcterms:created>
  <dcterms:modified xsi:type="dcterms:W3CDTF">2025-08-05T13:55:48Z</dcterms:modified>
</cp:coreProperties>
</file>